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819"/>
  <workbookPr showInkAnnotation="0" autoCompressPictures="0"/>
  <bookViews>
    <workbookView xWindow="0" yWindow="0" windowWidth="25600" windowHeight="14900" tabRatio="500" activeTab="6"/>
  </bookViews>
  <sheets>
    <sheet name="Pareto Chart" sheetId="1" r:id="rId1"/>
    <sheet name="Dataxl1 (1)" sheetId="2" state="hidden" r:id="rId2"/>
    <sheet name="Histogram" sheetId="5" r:id="rId3"/>
    <sheet name="HistData(3) (1)" sheetId="6" state="hidden" r:id="rId4"/>
    <sheet name="Run Chart" sheetId="9" r:id="rId5"/>
    <sheet name="Scatter Plot" sheetId="11" r:id="rId6"/>
    <sheet name="Box Plot" sheetId="24" r:id="rId7"/>
  </sheets>
  <definedNames>
    <definedName name="_25">#REF!</definedName>
    <definedName name="_75">#REF!</definedName>
    <definedName name="_out1">#REF!</definedName>
    <definedName name="_X">#REF!</definedName>
    <definedName name="Mediana">#REF!</definedName>
    <definedName name="per25a">#REF!</definedName>
    <definedName name="per75a">#REF!</definedName>
    <definedName name="Rng299xl">'Dataxl1 (1)'!$A$3:$B$7</definedName>
    <definedName name="rnga">#REF!</definedName>
    <definedName name="rngh2">'Dataxl1 (1)'!$B$3:$B$7</definedName>
    <definedName name="rngxl1">#REF!</definedName>
    <definedName name="rngxl10">#REF!</definedName>
    <definedName name="rngxl11">#REF!</definedName>
    <definedName name="rngxl2_">#REF!</definedName>
    <definedName name="rngxl2_5">'Dataxl1 (1)'!$A$3:$C$7</definedName>
    <definedName name="rngxl51">#REF!</definedName>
    <definedName name="xlrngg">'HistData(3) (1)'!$G$9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" i="6" l="1"/>
  <c r="P9" i="6"/>
  <c r="K6" i="6"/>
  <c r="L2" i="6"/>
  <c r="G10" i="6"/>
  <c r="C12" i="6"/>
  <c r="B2" i="6"/>
  <c r="B1" i="6"/>
  <c r="J15" i="6"/>
  <c r="D3" i="6"/>
  <c r="D4" i="6"/>
  <c r="F23" i="6"/>
  <c r="IS4" i="6"/>
  <c r="IS2" i="6"/>
  <c r="C13" i="6"/>
  <c r="D7" i="6"/>
  <c r="D5" i="6"/>
  <c r="F5" i="6"/>
  <c r="F20" i="6"/>
  <c r="F1" i="2"/>
  <c r="E2" i="2"/>
</calcChain>
</file>

<file path=xl/sharedStrings.xml><?xml version="1.0" encoding="utf-8"?>
<sst xmlns="http://schemas.openxmlformats.org/spreadsheetml/2006/main" count="42" uniqueCount="31">
  <si>
    <t>Frequency</t>
  </si>
  <si>
    <t>Reasons for Return</t>
  </si>
  <si>
    <t>Wrong Item</t>
  </si>
  <si>
    <t>Overcooked</t>
  </si>
  <si>
    <t>Undercooked</t>
  </si>
  <si>
    <t>Took Too Long</t>
  </si>
  <si>
    <t>Not What Expected</t>
  </si>
  <si>
    <t>Sum of Frequency</t>
  </si>
  <si>
    <t>Total</t>
  </si>
  <si>
    <t>Daily Sales - June</t>
  </si>
  <si>
    <t>bins</t>
  </si>
  <si>
    <t>Bins</t>
  </si>
  <si>
    <t>Count = 30</t>
  </si>
  <si>
    <t>Mean = 260.81</t>
  </si>
  <si>
    <t>Stdev = 7.496</t>
  </si>
  <si>
    <t>Minimum = 249.96</t>
  </si>
  <si>
    <t>25th Percentile (Q1) = 256.01</t>
  </si>
  <si>
    <t>50th Percentile (Median) = 260.88</t>
  </si>
  <si>
    <t>75th Percentile (Q3) = 264.10</t>
  </si>
  <si>
    <t>Maximum = 289.89</t>
  </si>
  <si>
    <t>95% CI Mean = 258.02 to 263.61</t>
  </si>
  <si>
    <t>95% CI Sigma = 5.970 to 10.0765032</t>
  </si>
  <si>
    <t>Anderson-Darling Normality Test:</t>
  </si>
  <si>
    <t>Count = 30
Mean = 260.81
Stdev = 7.496
Minimum = 249.96
25th Percentile (Q1) = 256.01
50th Percentile (Median) = 260.88
75th Percentile (Q3) = 264.10
Maximum = 289.89</t>
  </si>
  <si>
    <t>95% CI Mean = 258.02 to 263.61
95% CI Sigma = 5.970 to 10.0765032
Anderson-Darling Normality Test:
A-Squared = 0.888253
P-Value = 0.0202</t>
  </si>
  <si>
    <t>Breakage Per Day</t>
  </si>
  <si>
    <t>Avg. Temp.</t>
  </si>
  <si>
    <t>Daily Sales</t>
  </si>
  <si>
    <t>Sales of Mango Flame Thrower</t>
  </si>
  <si>
    <t>Sales of Sugar Apple Stinger</t>
  </si>
  <si>
    <t>Sales of Tomato Spark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</si>
</sst>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164" formatCode="&quot;$&quot;#,##0.00"/>
    <numFmt numFmtId="165" formatCode="0.000"/>
    <numFmt numFmtId="166" formatCode="0.000000"/>
    <numFmt numFmtId="167" formatCode="0.0000"/>
    <numFmt numFmtId="168" formatCode="0.0"/>
    <numFmt numFmtId="169" formatCode="[$$-409]#,##0.00;\-[$$-409]#,##0.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2"/>
      <color indexed="8"/>
      <name val="Calibri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NumberFormat="1" applyBorder="1"/>
    <xf numFmtId="0" fontId="0" fillId="0" borderId="4" xfId="0" applyNumberFormat="1" applyBorder="1"/>
    <xf numFmtId="9" fontId="0" fillId="0" borderId="4" xfId="0" applyNumberFormat="1" applyBorder="1"/>
    <xf numFmtId="0" fontId="4" fillId="0" borderId="0" xfId="0" applyFont="1" applyAlignment="1">
      <alignment horizontal="right"/>
    </xf>
    <xf numFmtId="7" fontId="0" fillId="0" borderId="0" xfId="0" applyNumberFormat="1" applyFont="1"/>
    <xf numFmtId="164" fontId="0" fillId="0" borderId="0" xfId="0" applyNumberFormat="1" applyFont="1"/>
    <xf numFmtId="165" fontId="5" fillId="0" borderId="0" xfId="0" applyNumberFormat="1" applyFont="1"/>
    <xf numFmtId="0" fontId="1" fillId="0" borderId="0" xfId="0" applyFont="1" applyAlignment="1">
      <alignment horizontal="right"/>
    </xf>
    <xf numFmtId="165" fontId="0" fillId="0" borderId="0" xfId="0" applyNumberFormat="1" applyFont="1"/>
    <xf numFmtId="2" fontId="0" fillId="0" borderId="0" xfId="0" applyNumberFormat="1" applyFont="1"/>
    <xf numFmtId="1" fontId="0" fillId="0" borderId="0" xfId="0" applyNumberFormat="1" applyFont="1"/>
    <xf numFmtId="166" fontId="1" fillId="0" borderId="0" xfId="0" applyNumberFormat="1" applyFont="1"/>
    <xf numFmtId="167" fontId="6" fillId="0" borderId="0" xfId="0" applyNumberFormat="1" applyFont="1"/>
    <xf numFmtId="168" fontId="0" fillId="0" borderId="0" xfId="0" applyNumberFormat="1" applyFont="1"/>
    <xf numFmtId="0" fontId="1" fillId="0" borderId="0" xfId="0" applyFont="1" applyAlignment="1">
      <alignment horizontal="center" vertical="center"/>
    </xf>
    <xf numFmtId="2" fontId="0" fillId="0" borderId="0" xfId="0" applyNumberFormat="1"/>
    <xf numFmtId="0" fontId="5" fillId="0" borderId="0" xfId="0" applyFont="1"/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8" fillId="0" borderId="0" xfId="0" applyNumberFormat="1" applyFont="1"/>
    <xf numFmtId="2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right"/>
    </xf>
    <xf numFmtId="169" fontId="11" fillId="0" borderId="0" xfId="0" applyNumberFormat="1" applyFont="1"/>
  </cellXfs>
  <cellStyles count="8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26" sqref="A26"/>
    </sheetView>
  </sheetViews>
  <sheetFormatPr baseColWidth="10" defaultRowHeight="15" x14ac:dyDescent="0"/>
  <cols>
    <col min="1" max="1" width="17" customWidth="1"/>
  </cols>
  <sheetData>
    <row r="1" spans="1:2">
      <c r="A1" s="1" t="s">
        <v>1</v>
      </c>
      <c r="B1" s="1" t="s">
        <v>0</v>
      </c>
    </row>
    <row r="2" spans="1:2">
      <c r="A2" t="s">
        <v>2</v>
      </c>
      <c r="B2">
        <v>30</v>
      </c>
    </row>
    <row r="3" spans="1:2">
      <c r="A3" t="s">
        <v>3</v>
      </c>
      <c r="B3">
        <v>10</v>
      </c>
    </row>
    <row r="4" spans="1:2">
      <c r="A4" t="s">
        <v>4</v>
      </c>
      <c r="B4">
        <v>43</v>
      </c>
    </row>
    <row r="5" spans="1:2">
      <c r="A5" t="s">
        <v>5</v>
      </c>
      <c r="B5">
        <v>5</v>
      </c>
    </row>
    <row r="6" spans="1:2">
      <c r="A6" t="s">
        <v>6</v>
      </c>
      <c r="B6">
        <v>19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"/>
  <sheetViews>
    <sheetView workbookViewId="0">
      <selection activeCell="A3" sqref="A3:C7"/>
    </sheetView>
  </sheetViews>
  <sheetFormatPr baseColWidth="10" defaultRowHeight="15" x14ac:dyDescent="0"/>
  <cols>
    <col min="1" max="16384" width="10.83203125" style="2"/>
  </cols>
  <sheetData>
    <row r="1" spans="1:56">
      <c r="A1" s="3" t="s">
        <v>7</v>
      </c>
      <c r="B1" s="4"/>
      <c r="E1" s="2">
        <v>107</v>
      </c>
      <c r="F1" s="2">
        <f>(+C4*95)</f>
        <v>64.813084112149525</v>
      </c>
      <c r="H1" s="2">
        <v>5</v>
      </c>
      <c r="J1"/>
      <c r="K1"/>
      <c r="L1"/>
      <c r="BB1" s="3" t="s">
        <v>4</v>
      </c>
      <c r="BC1" s="6">
        <v>43</v>
      </c>
      <c r="BD1" s="6">
        <v>0.40186915887850466</v>
      </c>
    </row>
    <row r="2" spans="1:56">
      <c r="A2" s="3" t="s">
        <v>1</v>
      </c>
      <c r="B2" s="4" t="s">
        <v>8</v>
      </c>
      <c r="E2" s="2">
        <f>SUM(rngh2)</f>
        <v>107</v>
      </c>
      <c r="J2"/>
      <c r="K2"/>
      <c r="L2"/>
      <c r="BB2" s="5" t="s">
        <v>2</v>
      </c>
      <c r="BC2" s="7">
        <v>30</v>
      </c>
      <c r="BD2" s="7">
        <v>0.68224299065420557</v>
      </c>
    </row>
    <row r="3" spans="1:56">
      <c r="A3" s="3" t="s">
        <v>4</v>
      </c>
      <c r="B3" s="6">
        <v>43</v>
      </c>
      <c r="C3" s="6">
        <v>0.40186915887850466</v>
      </c>
      <c r="D3" s="6">
        <v>43</v>
      </c>
      <c r="J3"/>
      <c r="K3"/>
      <c r="L3"/>
      <c r="BB3" s="5" t="s">
        <v>6</v>
      </c>
      <c r="BC3" s="7">
        <v>19</v>
      </c>
      <c r="BD3" s="7">
        <v>0.85981308411214952</v>
      </c>
    </row>
    <row r="4" spans="1:56">
      <c r="A4" s="5" t="s">
        <v>2</v>
      </c>
      <c r="B4" s="7">
        <v>30</v>
      </c>
      <c r="C4" s="7">
        <v>0.68224299065420557</v>
      </c>
      <c r="D4" s="8">
        <v>73</v>
      </c>
      <c r="G4" s="2">
        <v>100</v>
      </c>
      <c r="J4"/>
      <c r="K4"/>
      <c r="L4"/>
      <c r="BB4" s="5" t="s">
        <v>3</v>
      </c>
      <c r="BC4" s="7">
        <v>10</v>
      </c>
      <c r="BD4" s="7">
        <v>0.95327102803738317</v>
      </c>
    </row>
    <row r="5" spans="1:56">
      <c r="A5" s="5" t="s">
        <v>6</v>
      </c>
      <c r="B5" s="7">
        <v>19</v>
      </c>
      <c r="C5" s="7">
        <v>0.85981308411214952</v>
      </c>
      <c r="D5" s="8">
        <v>92</v>
      </c>
      <c r="J5"/>
      <c r="K5"/>
      <c r="L5"/>
      <c r="BB5" s="5" t="s">
        <v>5</v>
      </c>
      <c r="BC5" s="7">
        <v>5</v>
      </c>
      <c r="BD5" s="7">
        <v>1</v>
      </c>
    </row>
    <row r="6" spans="1:56">
      <c r="A6" s="5" t="s">
        <v>3</v>
      </c>
      <c r="B6" s="7">
        <v>10</v>
      </c>
      <c r="C6" s="7">
        <v>0.95327102803738317</v>
      </c>
      <c r="D6" s="8">
        <v>102</v>
      </c>
      <c r="J6"/>
      <c r="K6"/>
      <c r="L6"/>
    </row>
    <row r="7" spans="1:56">
      <c r="A7" s="5" t="s">
        <v>5</v>
      </c>
      <c r="B7" s="7">
        <v>5</v>
      </c>
      <c r="C7" s="7">
        <v>1</v>
      </c>
      <c r="D7" s="8">
        <v>107</v>
      </c>
    </row>
    <row r="8" spans="1:56" customFormat="1"/>
  </sheetData>
  <sortState ref="A3:B7">
    <sortCondition descending="1" ref="B3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workbookViewId="0">
      <selection activeCell="N25" sqref="N25"/>
    </sheetView>
  </sheetViews>
  <sheetFormatPr baseColWidth="10" defaultRowHeight="15" x14ac:dyDescent="0"/>
  <cols>
    <col min="1" max="1" width="15.6640625" customWidth="1"/>
  </cols>
  <sheetData>
    <row r="1" spans="1:1">
      <c r="A1" s="27" t="s">
        <v>9</v>
      </c>
    </row>
    <row r="2" spans="1:1">
      <c r="A2" s="28">
        <v>255.96</v>
      </c>
    </row>
    <row r="3" spans="1:1">
      <c r="A3" s="28">
        <v>264.08999999999997</v>
      </c>
    </row>
    <row r="4" spans="1:1">
      <c r="A4" s="28">
        <v>253.88</v>
      </c>
    </row>
    <row r="5" spans="1:1">
      <c r="A5" s="28">
        <v>253.46</v>
      </c>
    </row>
    <row r="6" spans="1:1">
      <c r="A6" s="28">
        <v>256.25</v>
      </c>
    </row>
    <row r="7" spans="1:1">
      <c r="A7" s="28">
        <v>258.25</v>
      </c>
    </row>
    <row r="8" spans="1:1">
      <c r="A8" s="28">
        <v>262.19</v>
      </c>
    </row>
    <row r="9" spans="1:1">
      <c r="A9" s="28">
        <v>256.02999999999997</v>
      </c>
    </row>
    <row r="10" spans="1:1">
      <c r="A10" s="28">
        <v>258.05</v>
      </c>
    </row>
    <row r="11" spans="1:1">
      <c r="A11" s="28">
        <v>262.81</v>
      </c>
    </row>
    <row r="12" spans="1:1">
      <c r="A12" s="28">
        <v>263.63</v>
      </c>
    </row>
    <row r="13" spans="1:1">
      <c r="A13" s="28">
        <v>260.49</v>
      </c>
    </row>
    <row r="14" spans="1:1">
      <c r="A14" s="28">
        <v>251.45</v>
      </c>
    </row>
    <row r="15" spans="1:1">
      <c r="A15" s="28">
        <v>258.68</v>
      </c>
    </row>
    <row r="16" spans="1:1">
      <c r="A16" s="28">
        <v>249.96</v>
      </c>
    </row>
    <row r="17" spans="1:1">
      <c r="A17" s="28">
        <v>256.06</v>
      </c>
    </row>
    <row r="18" spans="1:1">
      <c r="A18" s="28">
        <v>255.83</v>
      </c>
    </row>
    <row r="19" spans="1:1">
      <c r="A19" s="28">
        <v>263.51</v>
      </c>
    </row>
    <row r="20" spans="1:1">
      <c r="A20" s="28">
        <v>264.43</v>
      </c>
    </row>
    <row r="21" spans="1:1">
      <c r="A21" s="28">
        <v>262.32</v>
      </c>
    </row>
    <row r="22" spans="1:1">
      <c r="A22" s="28">
        <v>264.13</v>
      </c>
    </row>
    <row r="23" spans="1:1">
      <c r="A23" s="28">
        <v>268.19</v>
      </c>
    </row>
    <row r="24" spans="1:1">
      <c r="A24" s="28">
        <v>265.38</v>
      </c>
    </row>
    <row r="25" spans="1:1">
      <c r="A25" s="28">
        <v>269.67</v>
      </c>
    </row>
    <row r="26" spans="1:1">
      <c r="A26" s="28">
        <v>256.62</v>
      </c>
    </row>
    <row r="27" spans="1:1">
      <c r="A27" s="28">
        <v>267.14999999999998</v>
      </c>
    </row>
    <row r="28" spans="1:1">
      <c r="A28" s="28">
        <v>261.27</v>
      </c>
    </row>
    <row r="29" spans="1:1">
      <c r="A29" s="28">
        <v>251.94</v>
      </c>
    </row>
    <row r="30" spans="1:1">
      <c r="A30" s="28">
        <v>262.02</v>
      </c>
    </row>
    <row r="31" spans="1:1">
      <c r="A31" s="28">
        <v>256.89999999999998</v>
      </c>
    </row>
    <row r="32" spans="1:1">
      <c r="A32" s="28">
        <v>268.01481688603047</v>
      </c>
    </row>
    <row r="33" spans="1:1">
      <c r="A33" s="28">
        <v>265.39152861287329</v>
      </c>
    </row>
    <row r="34" spans="1:1">
      <c r="A34" s="28">
        <v>259.07765495448882</v>
      </c>
    </row>
    <row r="35" spans="1:1">
      <c r="A35" s="28">
        <v>260.39946001406565</v>
      </c>
    </row>
    <row r="36" spans="1:1">
      <c r="A36" s="28">
        <v>260.28155653561419</v>
      </c>
    </row>
    <row r="37" spans="1:1">
      <c r="A37" s="28">
        <v>258.1832956862911</v>
      </c>
    </row>
    <row r="38" spans="1:1">
      <c r="A38" s="28">
        <v>257.34581442131054</v>
      </c>
    </row>
    <row r="39" spans="1:1">
      <c r="A39" s="28">
        <v>258.60554755245715</v>
      </c>
    </row>
    <row r="40" spans="1:1">
      <c r="A40" s="28">
        <v>266.45374239132389</v>
      </c>
    </row>
    <row r="41" spans="1:1">
      <c r="A41" s="28">
        <v>260.00879174746956</v>
      </c>
    </row>
    <row r="42" spans="1:1">
      <c r="A42" s="28">
        <v>262.7229623375315</v>
      </c>
    </row>
    <row r="43" spans="1:1">
      <c r="A43" s="28">
        <v>260.08100540363858</v>
      </c>
    </row>
    <row r="44" spans="1:1">
      <c r="A44" s="28">
        <v>257.52913769001225</v>
      </c>
    </row>
    <row r="45" spans="1:1">
      <c r="A45" s="28">
        <v>252.77195310898384</v>
      </c>
    </row>
    <row r="46" spans="1:1">
      <c r="A46" s="28">
        <v>254.95205549909971</v>
      </c>
    </row>
    <row r="47" spans="1:1">
      <c r="A47" s="28">
        <v>256.06263531372463</v>
      </c>
    </row>
    <row r="48" spans="1:1">
      <c r="A48" s="28">
        <v>256.47798129965798</v>
      </c>
    </row>
    <row r="49" spans="1:1">
      <c r="A49" s="28">
        <v>256.86447083936002</v>
      </c>
    </row>
    <row r="50" spans="1:1">
      <c r="A50" s="28">
        <v>263.70186058212846</v>
      </c>
    </row>
    <row r="51" spans="1:1">
      <c r="A51" s="28">
        <v>250.84126896140495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02"/>
  <sheetViews>
    <sheetView workbookViewId="0">
      <selection activeCell="Q1" sqref="Q1:Q8"/>
    </sheetView>
  </sheetViews>
  <sheetFormatPr baseColWidth="10" defaultRowHeight="15" x14ac:dyDescent="0"/>
  <cols>
    <col min="1" max="16384" width="10.83203125" style="2"/>
  </cols>
  <sheetData>
    <row r="1" spans="1:253">
      <c r="A1" s="9" t="s">
        <v>10</v>
      </c>
      <c r="B1" s="2" t="e">
        <f>AVERAGE(rngforcount)</f>
        <v>#NAME?</v>
      </c>
      <c r="D1" s="2">
        <v>30</v>
      </c>
      <c r="G1" s="2" t="s">
        <v>11</v>
      </c>
      <c r="P1" s="19">
        <v>249.96</v>
      </c>
      <c r="Q1" s="2">
        <v>5</v>
      </c>
      <c r="Z1" s="2">
        <v>260.81433333333337</v>
      </c>
      <c r="IS1" s="2">
        <v>29</v>
      </c>
    </row>
    <row r="2" spans="1:253">
      <c r="A2" s="12">
        <v>249.96</v>
      </c>
      <c r="B2" s="2" t="e">
        <f>STDEV(rngforcount)</f>
        <v>#NAME?</v>
      </c>
      <c r="F2" s="2">
        <v>249.96</v>
      </c>
      <c r="G2" s="2">
        <v>249.96</v>
      </c>
      <c r="H2" s="2">
        <v>5</v>
      </c>
      <c r="L2" s="2" t="e">
        <f>SUM(xlrngg1-G2)/100</f>
        <v>#NAME?</v>
      </c>
      <c r="M2" s="19">
        <v>249.96</v>
      </c>
      <c r="N2" s="2">
        <v>2.7958784667665935</v>
      </c>
      <c r="P2" s="19">
        <v>254.95624125000001</v>
      </c>
      <c r="Q2" s="2">
        <v>9</v>
      </c>
      <c r="Z2" s="16">
        <v>30</v>
      </c>
      <c r="IS2" s="2">
        <f>((1-(95/100))/2)</f>
        <v>2.5000000000000022E-2</v>
      </c>
    </row>
    <row r="3" spans="1:253">
      <c r="A3" s="12">
        <v>251.45</v>
      </c>
      <c r="D3" s="2">
        <f>ROUND(POWER((16*F4),0.333)+0.5,0)</f>
        <v>8</v>
      </c>
      <c r="F3" s="2">
        <v>289.89</v>
      </c>
      <c r="G3" s="2">
        <v>254.95624125000001</v>
      </c>
      <c r="H3" s="2">
        <v>9</v>
      </c>
      <c r="M3" s="19">
        <v>250.35969930000002</v>
      </c>
      <c r="N3" s="2">
        <v>3.0160339571064569</v>
      </c>
      <c r="P3" s="19">
        <v>259.95248249999997</v>
      </c>
      <c r="Q3" s="2">
        <v>11</v>
      </c>
      <c r="Z3" s="2">
        <v>7824.43</v>
      </c>
      <c r="IS3" s="2">
        <v>16.047071695364892</v>
      </c>
    </row>
    <row r="4" spans="1:253">
      <c r="A4" s="12">
        <v>251.94</v>
      </c>
      <c r="D4" s="2">
        <f>(SUM(F5/D3))*1.001</f>
        <v>4.9962412499999971</v>
      </c>
      <c r="F4" s="2">
        <v>30</v>
      </c>
      <c r="G4" s="2">
        <v>259.95248249999997</v>
      </c>
      <c r="H4" s="2">
        <v>11</v>
      </c>
      <c r="M4" s="19">
        <v>250.75939860000003</v>
      </c>
      <c r="N4" s="2">
        <v>3.2442869481339094</v>
      </c>
      <c r="P4" s="19">
        <v>264.94872375</v>
      </c>
      <c r="Q4" s="2">
        <v>4</v>
      </c>
      <c r="Z4" s="14">
        <v>7.4956404264278049</v>
      </c>
      <c r="IS4" s="2">
        <f>(95/100)+(1-(95/100))/2</f>
        <v>0.97499999999999998</v>
      </c>
    </row>
    <row r="5" spans="1:253">
      <c r="A5" s="12">
        <v>253.46</v>
      </c>
      <c r="D5" s="10">
        <f>SUM(D3-1)</f>
        <v>7</v>
      </c>
      <c r="F5" s="2">
        <f>SUM(F3-F2)</f>
        <v>39.929999999999978</v>
      </c>
      <c r="G5" s="2">
        <v>264.94872375</v>
      </c>
      <c r="H5" s="2">
        <v>4</v>
      </c>
      <c r="M5" s="19">
        <v>251.15909790000003</v>
      </c>
      <c r="N5" s="2">
        <v>3.47990498942612</v>
      </c>
      <c r="P5" s="19">
        <v>269.94496500000002</v>
      </c>
      <c r="Q5" s="2">
        <v>0</v>
      </c>
      <c r="Z5" s="15">
        <v>260.81433333333337</v>
      </c>
      <c r="IS5" s="2">
        <v>45.722285804174625</v>
      </c>
    </row>
    <row r="6" spans="1:253">
      <c r="A6" s="12">
        <v>253.88</v>
      </c>
      <c r="G6" s="2">
        <v>269.94496500000002</v>
      </c>
      <c r="H6" s="2">
        <v>0</v>
      </c>
      <c r="K6" s="2" t="e">
        <f>MAX(chartrngxl, xlrngN)</f>
        <v>#NAME?</v>
      </c>
      <c r="M6" s="19">
        <v>251.55879720000004</v>
      </c>
      <c r="N6" s="2">
        <v>3.7220363391599975</v>
      </c>
      <c r="P6" s="19">
        <v>274.94120625000005</v>
      </c>
      <c r="Q6" s="2">
        <v>0</v>
      </c>
      <c r="Z6" s="15">
        <v>249.96</v>
      </c>
    </row>
    <row r="7" spans="1:253">
      <c r="A7" s="12">
        <v>255.83</v>
      </c>
      <c r="D7" s="2">
        <f>(D3-1)</f>
        <v>7</v>
      </c>
      <c r="G7" s="2">
        <v>274.94120625000005</v>
      </c>
      <c r="H7" s="2">
        <v>0</v>
      </c>
      <c r="K7" s="2">
        <v>12.1</v>
      </c>
      <c r="M7" s="19">
        <v>251.95849650000005</v>
      </c>
      <c r="N7" s="2">
        <v>3.9697113226063268</v>
      </c>
      <c r="P7" s="19">
        <v>279.93744750000008</v>
      </c>
      <c r="Q7" s="2">
        <v>0</v>
      </c>
      <c r="Z7" s="15">
        <v>256.01249999999999</v>
      </c>
    </row>
    <row r="8" spans="1:253">
      <c r="A8" s="12">
        <v>255.96</v>
      </c>
      <c r="G8" s="2">
        <v>279.93744750000008</v>
      </c>
      <c r="H8" s="2">
        <v>0</v>
      </c>
      <c r="I8" s="2">
        <f>ABS(SUM(F3-G2))</f>
        <v>39.929999999999978</v>
      </c>
      <c r="M8" s="19">
        <v>252.35819580000006</v>
      </c>
      <c r="N8" s="2">
        <v>4.2218455181322199</v>
      </c>
      <c r="P8" s="19">
        <v>284.9336887500001</v>
      </c>
      <c r="Q8" s="2">
        <v>1</v>
      </c>
      <c r="Z8" s="15">
        <v>260.88</v>
      </c>
    </row>
    <row r="9" spans="1:253">
      <c r="A9" s="12">
        <v>256.02999999999997</v>
      </c>
      <c r="G9" s="2">
        <v>284.9336887500001</v>
      </c>
      <c r="H9" s="2">
        <v>1</v>
      </c>
      <c r="M9" s="19">
        <v>252.75789510000007</v>
      </c>
      <c r="N9" s="2">
        <v>4.4772448416326682</v>
      </c>
      <c r="P9" s="19">
        <f>SUM(xlrngg+L11)</f>
        <v>284.9336887500001</v>
      </c>
      <c r="Z9" s="15">
        <v>264.09999999999997</v>
      </c>
    </row>
    <row r="10" spans="1:253">
      <c r="A10" s="12">
        <v>256.25</v>
      </c>
      <c r="G10" s="2">
        <f>SUM(xlrngg+C12)</f>
        <v>289.92993000000013</v>
      </c>
      <c r="M10" s="19">
        <v>253.15759440000008</v>
      </c>
      <c r="N10" s="2">
        <v>4.7346125662124088</v>
      </c>
      <c r="Z10" s="2">
        <v>249.96</v>
      </c>
    </row>
    <row r="11" spans="1:253">
      <c r="A11" s="12">
        <v>256.62</v>
      </c>
      <c r="M11" s="19">
        <v>253.55729370000009</v>
      </c>
      <c r="N11" s="2">
        <v>4.9925582767136083</v>
      </c>
      <c r="Z11" s="2">
        <v>289.89</v>
      </c>
    </row>
    <row r="12" spans="1:253">
      <c r="A12" s="12">
        <v>256.89999999999998</v>
      </c>
      <c r="C12" s="2">
        <f>G3-G2</f>
        <v>4.9962412499999971</v>
      </c>
      <c r="M12" s="19">
        <v>253.9569930000001</v>
      </c>
      <c r="N12" s="2">
        <v>5.2496087191086209</v>
      </c>
      <c r="Z12" s="14">
        <v>5.9695800011029734</v>
      </c>
    </row>
    <row r="13" spans="1:253">
      <c r="A13" s="12">
        <v>258.05</v>
      </c>
      <c r="C13" s="2" t="e">
        <f>SUM(chartrngxl)</f>
        <v>#NAME?</v>
      </c>
      <c r="M13" s="19">
        <v>254.35669230000011</v>
      </c>
      <c r="N13" s="2">
        <v>5.5042204637445407</v>
      </c>
      <c r="Z13" s="2">
        <v>10.076503203375234</v>
      </c>
    </row>
    <row r="14" spans="1:253">
      <c r="A14" s="12">
        <v>258.25</v>
      </c>
      <c r="M14" s="19">
        <v>254.75639160000011</v>
      </c>
      <c r="N14" s="2">
        <v>5.7547942599269879</v>
      </c>
      <c r="Z14" s="15">
        <v>258.01541519917311</v>
      </c>
    </row>
    <row r="15" spans="1:253">
      <c r="A15" s="12">
        <v>258.68</v>
      </c>
      <c r="J15" s="2" t="e">
        <f>SUM(chartrngxl)</f>
        <v>#NAME?</v>
      </c>
      <c r="M15" s="19">
        <v>255.15609090000012</v>
      </c>
      <c r="N15" s="2">
        <v>5.9996909184254674</v>
      </c>
      <c r="Z15" s="15">
        <v>263.61325146749363</v>
      </c>
    </row>
    <row r="16" spans="1:253">
      <c r="A16" s="12">
        <v>260.49</v>
      </c>
      <c r="M16" s="19">
        <v>255.55579020000013</v>
      </c>
      <c r="N16" s="2">
        <v>6.2372485192722467</v>
      </c>
    </row>
    <row r="17" spans="1:14">
      <c r="A17" s="12">
        <v>261.27</v>
      </c>
      <c r="M17" s="19">
        <v>255.95548950000014</v>
      </c>
      <c r="N17" s="2">
        <v>6.4658007058193254</v>
      </c>
    </row>
    <row r="18" spans="1:14">
      <c r="A18" s="12">
        <v>262.02</v>
      </c>
      <c r="M18" s="19">
        <v>256.35518880000012</v>
      </c>
      <c r="N18" s="2">
        <v>6.6836957934944063</v>
      </c>
    </row>
    <row r="19" spans="1:14">
      <c r="A19" s="12">
        <v>262.19</v>
      </c>
      <c r="M19" s="19">
        <v>256.75488810000013</v>
      </c>
      <c r="N19" s="2">
        <v>6.8893163940739734</v>
      </c>
    </row>
    <row r="20" spans="1:14">
      <c r="A20" s="12">
        <v>262.32</v>
      </c>
      <c r="F20" s="11" t="e">
        <f>SUM(endxlrnge-A2)</f>
        <v>#NAME?</v>
      </c>
      <c r="M20" s="19">
        <v>257.15458740000014</v>
      </c>
      <c r="N20" s="2">
        <v>7.081099234488426</v>
      </c>
    </row>
    <row r="21" spans="1:14">
      <c r="A21" s="12">
        <v>262.81</v>
      </c>
      <c r="F21" s="2">
        <v>249.95999999999989</v>
      </c>
      <c r="M21" s="19">
        <v>257.55428670000015</v>
      </c>
      <c r="N21" s="2">
        <v>7.2575548339789737</v>
      </c>
    </row>
    <row r="22" spans="1:14">
      <c r="A22" s="12">
        <v>263.51</v>
      </c>
      <c r="F22" s="2">
        <v>254.95624125000001</v>
      </c>
      <c r="M22" s="19">
        <v>257.95398600000016</v>
      </c>
      <c r="N22" s="2">
        <v>7.41728669546257</v>
      </c>
    </row>
    <row r="23" spans="1:14">
      <c r="A23" s="12">
        <v>263.63</v>
      </c>
      <c r="F23" s="2">
        <f>ROUNDUP(D4,30)</f>
        <v>4.9962412499999997</v>
      </c>
      <c r="M23" s="19">
        <v>258.35368530000017</v>
      </c>
      <c r="N23" s="2">
        <v>7.5590096666704643</v>
      </c>
    </row>
    <row r="24" spans="1:14">
      <c r="A24" s="12">
        <v>264.08999999999997</v>
      </c>
      <c r="M24" s="19">
        <v>258.75338460000017</v>
      </c>
      <c r="N24" s="2">
        <v>7.6815671342380503</v>
      </c>
    </row>
    <row r="25" spans="1:14">
      <c r="A25" s="12">
        <v>264.13</v>
      </c>
      <c r="B25" s="1" t="s">
        <v>12</v>
      </c>
      <c r="M25" s="19">
        <v>259.15308390000018</v>
      </c>
      <c r="N25" s="2">
        <v>7.7839467294511619</v>
      </c>
    </row>
    <row r="26" spans="1:14">
      <c r="A26" s="12">
        <v>264.43</v>
      </c>
      <c r="B26" s="1" t="s">
        <v>13</v>
      </c>
      <c r="M26" s="19">
        <v>259.55278320000019</v>
      </c>
      <c r="N26" s="2">
        <v>7.865294247581466</v>
      </c>
    </row>
    <row r="27" spans="1:14">
      <c r="A27" s="12">
        <v>265.38</v>
      </c>
      <c r="B27" s="1" t="s">
        <v>14</v>
      </c>
      <c r="M27" s="19">
        <v>259.9524825000002</v>
      </c>
      <c r="N27" s="2">
        <v>7.9249255132314103</v>
      </c>
    </row>
    <row r="28" spans="1:14">
      <c r="A28" s="12">
        <v>267.14999999999998</v>
      </c>
      <c r="B28" s="1" t="s">
        <v>15</v>
      </c>
      <c r="M28" s="19">
        <v>260.35218180000021</v>
      </c>
      <c r="N28" s="2">
        <v>7.9623359612017151</v>
      </c>
    </row>
    <row r="29" spans="1:14">
      <c r="A29" s="12">
        <v>268.19</v>
      </c>
      <c r="B29" s="1" t="s">
        <v>16</v>
      </c>
      <c r="M29" s="19">
        <v>260.75188110000022</v>
      </c>
      <c r="N29" s="2">
        <v>7.9772077452370134</v>
      </c>
    </row>
    <row r="30" spans="1:14">
      <c r="A30" s="12">
        <v>269.67</v>
      </c>
      <c r="B30" s="1" t="s">
        <v>17</v>
      </c>
      <c r="M30" s="19">
        <v>261.15158040000023</v>
      </c>
      <c r="N30" s="2">
        <v>7.9694142345681867</v>
      </c>
    </row>
    <row r="31" spans="1:14">
      <c r="A31" s="12">
        <v>289.89</v>
      </c>
      <c r="B31" s="1" t="s">
        <v>18</v>
      </c>
      <c r="M31" s="19">
        <v>261.55127970000024</v>
      </c>
      <c r="N31" s="2">
        <v>7.9390218092786471</v>
      </c>
    </row>
    <row r="32" spans="1:14">
      <c r="B32" s="1" t="s">
        <v>19</v>
      </c>
      <c r="M32" s="19">
        <v>261.95097900000025</v>
      </c>
      <c r="N32" s="2">
        <v>7.8862889188917444</v>
      </c>
    </row>
    <row r="33" spans="1:30">
      <c r="B33" s="1" t="s">
        <v>20</v>
      </c>
      <c r="M33" s="19">
        <v>262.35067830000025</v>
      </c>
      <c r="N33" s="2">
        <v>7.8116624228533986</v>
      </c>
    </row>
    <row r="34" spans="1:30">
      <c r="B34" s="1" t="s">
        <v>21</v>
      </c>
      <c r="M34" s="19">
        <v>262.75037760000026</v>
      </c>
      <c r="N34" s="2">
        <v>7.7157712853850926</v>
      </c>
    </row>
    <row r="35" spans="1:30">
      <c r="B35" s="1" t="s">
        <v>22</v>
      </c>
      <c r="M35" s="19">
        <v>263.15007690000027</v>
      </c>
      <c r="N35" s="2">
        <v>7.5994177491397599</v>
      </c>
    </row>
    <row r="36" spans="1:30">
      <c r="B36" s="17">
        <v>0.88825338412654631</v>
      </c>
      <c r="M36" s="19">
        <v>263.54977620000028</v>
      </c>
      <c r="N36" s="2">
        <v>7.4635661608961472</v>
      </c>
    </row>
    <row r="37" spans="1:30">
      <c r="B37" s="18">
        <v>2.0215642324578825E-2</v>
      </c>
      <c r="M37" s="19">
        <v>263.94947550000029</v>
      </c>
      <c r="N37" s="2">
        <v>7.309329666963035</v>
      </c>
    </row>
    <row r="38" spans="1:30">
      <c r="M38" s="19">
        <v>264.3491748000003</v>
      </c>
      <c r="N38" s="2">
        <v>7.1379550349546408</v>
      </c>
    </row>
    <row r="39" spans="1:30">
      <c r="M39" s="19">
        <v>264.74887410000031</v>
      </c>
      <c r="N39" s="2">
        <v>6.9508058912305115</v>
      </c>
      <c r="AD39" s="2" t="s">
        <v>23</v>
      </c>
    </row>
    <row r="40" spans="1:30">
      <c r="M40" s="19">
        <v>265.14857340000032</v>
      </c>
      <c r="N40" s="2">
        <v>6.7493446888471391</v>
      </c>
      <c r="AD40" s="2" t="s">
        <v>24</v>
      </c>
    </row>
    <row r="41" spans="1:30">
      <c r="A41" s="1"/>
      <c r="B41" s="1"/>
      <c r="M41" s="19">
        <v>265.54827270000033</v>
      </c>
      <c r="N41" s="2">
        <v>6.5351137388359684</v>
      </c>
    </row>
    <row r="42" spans="1:30">
      <c r="A42" s="1"/>
      <c r="B42" s="1"/>
      <c r="M42" s="19">
        <v>265.94797200000033</v>
      </c>
      <c r="N42" s="2">
        <v>6.3097156477175611</v>
      </c>
    </row>
    <row r="43" spans="1:30">
      <c r="A43" s="13"/>
      <c r="B43" s="1"/>
      <c r="M43" s="19">
        <v>266.34767130000034</v>
      </c>
      <c r="N43" s="2">
        <v>6.0747935063255643</v>
      </c>
    </row>
    <row r="44" spans="1:30">
      <c r="M44" s="19">
        <v>266.74737060000035</v>
      </c>
      <c r="N44" s="2">
        <v>5.8320111694109666</v>
      </c>
    </row>
    <row r="45" spans="1:30">
      <c r="M45" s="19">
        <v>267.14706990000036</v>
      </c>
      <c r="N45" s="2">
        <v>5.5830339525027313</v>
      </c>
    </row>
    <row r="46" spans="1:30">
      <c r="M46" s="19">
        <v>267.54676920000037</v>
      </c>
      <c r="N46" s="2">
        <v>5.3295100526851344</v>
      </c>
    </row>
    <row r="47" spans="1:30">
      <c r="M47" s="19">
        <v>267.94646850000038</v>
      </c>
      <c r="N47" s="2">
        <v>5.0730529740548604</v>
      </c>
    </row>
    <row r="48" spans="1:30">
      <c r="M48" s="19">
        <v>268.34616780000039</v>
      </c>
      <c r="N48" s="2">
        <v>4.8152252075233877</v>
      </c>
    </row>
    <row r="49" spans="13:14">
      <c r="M49" s="19">
        <v>268.7458671000004</v>
      </c>
      <c r="N49" s="2">
        <v>4.5575233793226229</v>
      </c>
    </row>
    <row r="50" spans="13:14">
      <c r="M50" s="19">
        <v>269.1455664000004</v>
      </c>
      <c r="N50" s="2">
        <v>4.3013650441188558</v>
      </c>
    </row>
    <row r="51" spans="13:14">
      <c r="M51" s="19">
        <v>269.54526570000041</v>
      </c>
      <c r="N51" s="2">
        <v>4.0480772581452928</v>
      </c>
    </row>
    <row r="52" spans="13:14">
      <c r="M52" s="19">
        <v>269.94496500000042</v>
      </c>
      <c r="N52" s="2">
        <v>3.7988870263334555</v>
      </c>
    </row>
    <row r="53" spans="13:14">
      <c r="M53" s="19">
        <v>270.34466430000043</v>
      </c>
      <c r="N53" s="2">
        <v>3.5549136761350146</v>
      </c>
    </row>
    <row r="54" spans="13:14">
      <c r="M54" s="19">
        <v>270.74436360000044</v>
      </c>
      <c r="N54" s="2">
        <v>3.3171631705933704</v>
      </c>
    </row>
    <row r="55" spans="13:14">
      <c r="M55" s="19">
        <v>271.14406290000045</v>
      </c>
      <c r="N55" s="2">
        <v>3.0865243351747682</v>
      </c>
    </row>
    <row r="56" spans="13:14">
      <c r="M56" s="19">
        <v>271.54376220000046</v>
      </c>
      <c r="N56" s="2">
        <v>2.8637669377167447</v>
      </c>
    </row>
    <row r="57" spans="13:14">
      <c r="M57" s="19">
        <v>271.94346150000047</v>
      </c>
      <c r="N57" s="2">
        <v>2.649541529282498</v>
      </c>
    </row>
    <row r="58" spans="13:14">
      <c r="M58" s="19">
        <v>272.34316080000048</v>
      </c>
      <c r="N58" s="2">
        <v>2.4443809262667577</v>
      </c>
    </row>
    <row r="59" spans="13:14">
      <c r="M59" s="19">
        <v>272.74286010000048</v>
      </c>
      <c r="N59" s="2">
        <v>2.2487031911760047</v>
      </c>
    </row>
    <row r="60" spans="13:14">
      <c r="M60" s="19">
        <v>273.14255940000049</v>
      </c>
      <c r="N60" s="2">
        <v>2.0628159513469764</v>
      </c>
    </row>
    <row r="61" spans="13:14">
      <c r="M61" s="19">
        <v>273.5422587000005</v>
      </c>
      <c r="N61" s="2">
        <v>1.8869218815684399</v>
      </c>
    </row>
    <row r="62" spans="13:14">
      <c r="M62" s="19">
        <v>273.94195800000051</v>
      </c>
      <c r="N62" s="2">
        <v>1.7211251680886965</v>
      </c>
    </row>
    <row r="63" spans="13:14">
      <c r="M63" s="19">
        <v>274.34165730000052</v>
      </c>
      <c r="N63" s="2">
        <v>1.5654387676542889</v>
      </c>
    </row>
    <row r="64" spans="13:14">
      <c r="M64" s="19">
        <v>274.74135660000053</v>
      </c>
      <c r="N64" s="2">
        <v>1.4197922757504495</v>
      </c>
    </row>
    <row r="65" spans="13:14">
      <c r="M65" s="19">
        <v>275.14105590000054</v>
      </c>
      <c r="N65" s="2">
        <v>1.2840402227225647</v>
      </c>
    </row>
    <row r="66" spans="13:14">
      <c r="M66" s="19">
        <v>275.54075520000055</v>
      </c>
      <c r="N66" s="2">
        <v>1.1579706244964518</v>
      </c>
    </row>
    <row r="67" spans="13:14">
      <c r="M67" s="19">
        <v>275.94045450000056</v>
      </c>
      <c r="N67" s="2">
        <v>1.041313625673814</v>
      </c>
    </row>
    <row r="68" spans="13:14">
      <c r="M68" s="19">
        <v>276.34015380000056</v>
      </c>
      <c r="N68" s="2">
        <v>0.93375008631279877</v>
      </c>
    </row>
    <row r="69" spans="13:14">
      <c r="M69" s="19">
        <v>276.73985310000057</v>
      </c>
      <c r="N69" s="2">
        <v>0.83491997915077742</v>
      </c>
    </row>
    <row r="70" spans="13:14">
      <c r="M70" s="19">
        <v>277.13955240000058</v>
      </c>
      <c r="N70" s="2">
        <v>0.74443048082814245</v>
      </c>
    </row>
    <row r="71" spans="13:14">
      <c r="M71" s="19">
        <v>277.53925170000059</v>
      </c>
      <c r="N71" s="2">
        <v>0.66186365828707827</v>
      </c>
    </row>
    <row r="72" spans="13:14">
      <c r="M72" s="19">
        <v>277.9389510000006</v>
      </c>
      <c r="N72" s="2">
        <v>0.5867836694396803</v>
      </c>
    </row>
    <row r="73" spans="13:14">
      <c r="M73" s="19">
        <v>278.33865030000061</v>
      </c>
      <c r="N73" s="2">
        <v>0.51874341496125065</v>
      </c>
    </row>
    <row r="74" spans="13:14">
      <c r="M74" s="19">
        <v>278.73834960000062</v>
      </c>
      <c r="N74" s="2">
        <v>0.45729059525625521</v>
      </c>
    </row>
    <row r="75" spans="13:14">
      <c r="M75" s="19">
        <v>279.13804890000063</v>
      </c>
      <c r="N75" s="2">
        <v>0.4019731429150597</v>
      </c>
    </row>
    <row r="76" spans="13:14">
      <c r="M76" s="19">
        <v>279.53774820000064</v>
      </c>
      <c r="N76" s="2">
        <v>0.35234401604146948</v>
      </c>
    </row>
    <row r="77" spans="13:14">
      <c r="M77" s="19">
        <v>279.93744750000064</v>
      </c>
      <c r="N77" s="2">
        <v>0.30796535146125126</v>
      </c>
    </row>
    <row r="78" spans="13:14">
      <c r="M78" s="19">
        <v>280.33714680000065</v>
      </c>
      <c r="N78" s="2">
        <v>0.26841198886123746</v>
      </c>
    </row>
    <row r="79" spans="13:14">
      <c r="M79" s="19">
        <v>280.73684610000066</v>
      </c>
      <c r="N79" s="2">
        <v>0.23327438725934369</v>
      </c>
    </row>
    <row r="80" spans="13:14">
      <c r="M80" s="19">
        <v>281.13654540000067</v>
      </c>
      <c r="N80" s="2">
        <v>0.20216096382651819</v>
      </c>
    </row>
    <row r="81" spans="13:29">
      <c r="M81" s="19">
        <v>281.53624470000068</v>
      </c>
      <c r="N81" s="2">
        <v>0.17469989198205424</v>
      </c>
    </row>
    <row r="82" spans="13:29">
      <c r="M82" s="19">
        <v>281.93594400000069</v>
      </c>
      <c r="N82" s="2">
        <v>0.15054040091771276</v>
      </c>
    </row>
    <row r="83" spans="13:29">
      <c r="M83" s="19">
        <v>282.3356433000007</v>
      </c>
      <c r="N83" s="2">
        <v>0.12935362236494394</v>
      </c>
    </row>
    <row r="84" spans="13:29">
      <c r="M84" s="19">
        <v>282.73534260000071</v>
      </c>
      <c r="N84" s="2">
        <v>0.11083303262394087</v>
      </c>
    </row>
    <row r="85" spans="13:29">
      <c r="M85" s="19">
        <v>283.13504190000072</v>
      </c>
      <c r="N85" s="2">
        <v>9.469453876639311E-2</v>
      </c>
    </row>
    <row r="86" spans="13:29">
      <c r="M86" s="19">
        <v>283.53474120000072</v>
      </c>
      <c r="N86" s="2">
        <v>8.0676257663863063E-2</v>
      </c>
    </row>
    <row r="87" spans="13:29">
      <c r="M87" s="19">
        <v>283.93444050000073</v>
      </c>
      <c r="N87" s="2">
        <v>6.8538035247393173E-2</v>
      </c>
    </row>
    <row r="88" spans="13:29">
      <c r="M88" s="19">
        <v>284.33413980000074</v>
      </c>
      <c r="N88" s="2">
        <v>5.8060751340438116E-2</v>
      </c>
    </row>
    <row r="89" spans="13:29">
      <c r="M89" s="19">
        <v>284.73383910000075</v>
      </c>
      <c r="N89" s="2">
        <v>4.9045452692984749E-2</v>
      </c>
    </row>
    <row r="90" spans="13:29">
      <c r="M90" s="19">
        <v>285.13353840000076</v>
      </c>
      <c r="N90" s="2">
        <v>4.1312353639050309E-2</v>
      </c>
    </row>
    <row r="91" spans="13:29">
      <c r="M91" s="19">
        <v>285.53323770000077</v>
      </c>
      <c r="N91" s="2">
        <v>3.4699740251280108E-2</v>
      </c>
    </row>
    <row r="92" spans="13:29">
      <c r="M92" s="19">
        <v>285.93293700000078</v>
      </c>
      <c r="N92" s="2">
        <v>2.9062810110351802E-2</v>
      </c>
      <c r="AC92" s="2">
        <v>256.01249999999999</v>
      </c>
    </row>
    <row r="93" spans="13:29">
      <c r="M93" s="19">
        <v>286.33263630000079</v>
      </c>
      <c r="N93" s="2">
        <v>2.4272475963378479E-2</v>
      </c>
      <c r="AC93" s="2">
        <v>260.88</v>
      </c>
    </row>
    <row r="94" spans="13:29">
      <c r="M94" s="19">
        <v>286.73233560000079</v>
      </c>
      <c r="N94" s="2">
        <v>2.0214157718210717E-2</v>
      </c>
      <c r="AC94" s="2">
        <v>264.09999999999997</v>
      </c>
    </row>
    <row r="95" spans="13:29">
      <c r="M95" s="19">
        <v>287.1320349000008</v>
      </c>
      <c r="N95" s="2">
        <v>1.6786583496449646E-2</v>
      </c>
    </row>
    <row r="96" spans="13:29">
      <c r="M96" s="19">
        <v>287.53173420000081</v>
      </c>
      <c r="N96" s="2">
        <v>1.3900616917504119E-2</v>
      </c>
    </row>
    <row r="97" spans="13:14">
      <c r="M97" s="19">
        <v>287.93143350000082</v>
      </c>
      <c r="N97" s="2">
        <v>1.1478124463655925E-2</v>
      </c>
    </row>
    <row r="98" spans="13:14">
      <c r="M98" s="19">
        <v>288.33113280000083</v>
      </c>
      <c r="N98" s="2">
        <v>9.4508937214528334E-3</v>
      </c>
    </row>
    <row r="99" spans="13:14">
      <c r="M99" s="19">
        <v>288.73083210000084</v>
      </c>
      <c r="N99" s="2">
        <v>7.759610533925509E-3</v>
      </c>
    </row>
    <row r="100" spans="13:14">
      <c r="M100" s="19">
        <v>289.13053140000085</v>
      </c>
      <c r="N100" s="2">
        <v>6.3529006452050169E-3</v>
      </c>
    </row>
    <row r="101" spans="13:14">
      <c r="M101" s="19">
        <v>289.53023070000086</v>
      </c>
      <c r="N101" s="2">
        <v>5.186439277829932E-3</v>
      </c>
    </row>
    <row r="102" spans="13:14">
      <c r="M102" s="19">
        <v>289.92993000000087</v>
      </c>
      <c r="N102" s="2">
        <v>4.2221302484329289E-3</v>
      </c>
    </row>
  </sheetData>
  <sortState ref="A2:A31">
    <sortCondition ref="A2" customList="Sun,Mon,Tue,Wed,Thu,Fri,Sat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E33" sqref="E33"/>
    </sheetView>
  </sheetViews>
  <sheetFormatPr baseColWidth="10" defaultRowHeight="15" x14ac:dyDescent="0"/>
  <cols>
    <col min="1" max="1" width="15.1640625" customWidth="1"/>
  </cols>
  <sheetData>
    <row r="1" spans="1:1">
      <c r="A1" s="20" t="s">
        <v>25</v>
      </c>
    </row>
    <row r="2" spans="1:1">
      <c r="A2" s="22">
        <v>5</v>
      </c>
    </row>
    <row r="3" spans="1:1">
      <c r="A3" s="22">
        <v>6</v>
      </c>
    </row>
    <row r="4" spans="1:1">
      <c r="A4" s="22">
        <v>5</v>
      </c>
    </row>
    <row r="5" spans="1:1">
      <c r="A5" s="22">
        <v>4</v>
      </c>
    </row>
    <row r="6" spans="1:1">
      <c r="A6" s="22">
        <v>5</v>
      </c>
    </row>
    <row r="7" spans="1:1">
      <c r="A7" s="22">
        <v>4</v>
      </c>
    </row>
    <row r="8" spans="1:1">
      <c r="A8" s="22">
        <v>7</v>
      </c>
    </row>
    <row r="9" spans="1:1">
      <c r="A9" s="22">
        <v>6</v>
      </c>
    </row>
    <row r="10" spans="1:1">
      <c r="A10" s="22">
        <v>9</v>
      </c>
    </row>
    <row r="11" spans="1:1">
      <c r="A11" s="22">
        <v>5</v>
      </c>
    </row>
    <row r="12" spans="1:1">
      <c r="A12" s="22">
        <v>20</v>
      </c>
    </row>
    <row r="13" spans="1:1">
      <c r="A13" s="22">
        <v>5</v>
      </c>
    </row>
    <row r="14" spans="1:1">
      <c r="A14" s="22">
        <v>7</v>
      </c>
    </row>
    <row r="15" spans="1:1">
      <c r="A15" s="22">
        <v>6</v>
      </c>
    </row>
    <row r="16" spans="1:1">
      <c r="A16" s="22">
        <v>7</v>
      </c>
    </row>
    <row r="17" spans="1:1">
      <c r="A17" s="22">
        <v>8</v>
      </c>
    </row>
    <row r="18" spans="1:1">
      <c r="A18" s="22">
        <v>5</v>
      </c>
    </row>
    <row r="19" spans="1:1">
      <c r="A19" s="22">
        <v>4</v>
      </c>
    </row>
    <row r="20" spans="1:1">
      <c r="A20" s="22">
        <v>4</v>
      </c>
    </row>
    <row r="21" spans="1:1">
      <c r="A21" s="22">
        <v>6</v>
      </c>
    </row>
    <row r="22" spans="1:1">
      <c r="A22" s="22">
        <v>10</v>
      </c>
    </row>
    <row r="23" spans="1:1">
      <c r="A23" s="22">
        <v>5</v>
      </c>
    </row>
    <row r="24" spans="1:1">
      <c r="A24" s="22">
        <v>8</v>
      </c>
    </row>
    <row r="25" spans="1:1">
      <c r="A25" s="22">
        <v>5</v>
      </c>
    </row>
    <row r="26" spans="1:1">
      <c r="A26" s="22">
        <v>6</v>
      </c>
    </row>
    <row r="27" spans="1:1">
      <c r="A27" s="22">
        <v>5</v>
      </c>
    </row>
    <row r="28" spans="1:1">
      <c r="A28" s="22">
        <v>5</v>
      </c>
    </row>
    <row r="29" spans="1:1">
      <c r="A29" s="22">
        <v>7</v>
      </c>
    </row>
    <row r="30" spans="1:1">
      <c r="A30" s="22">
        <v>4</v>
      </c>
    </row>
    <row r="31" spans="1:1">
      <c r="A31" s="22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F33" sqref="F33"/>
    </sheetView>
  </sheetViews>
  <sheetFormatPr baseColWidth="10" defaultRowHeight="15" x14ac:dyDescent="0"/>
  <sheetData>
    <row r="1" spans="1:2">
      <c r="A1" s="23" t="s">
        <v>26</v>
      </c>
      <c r="B1" s="24" t="s">
        <v>27</v>
      </c>
    </row>
    <row r="2" spans="1:2">
      <c r="A2">
        <v>87</v>
      </c>
      <c r="B2" s="21">
        <v>335.86182688476543</v>
      </c>
    </row>
    <row r="3" spans="1:2">
      <c r="A3">
        <v>83</v>
      </c>
      <c r="B3" s="21">
        <v>321.19154659288324</v>
      </c>
    </row>
    <row r="4" spans="1:2">
      <c r="A4">
        <v>85</v>
      </c>
      <c r="B4" s="21">
        <v>310.20670499649998</v>
      </c>
    </row>
    <row r="5" spans="1:2">
      <c r="A5">
        <v>85</v>
      </c>
      <c r="B5" s="21">
        <v>326.10766476872163</v>
      </c>
    </row>
    <row r="6" spans="1:2">
      <c r="A6">
        <v>77</v>
      </c>
      <c r="B6" s="21">
        <v>289.58544717153598</v>
      </c>
    </row>
    <row r="7" spans="1:2">
      <c r="A7">
        <v>76</v>
      </c>
      <c r="B7" s="21">
        <v>268.93165030554599</v>
      </c>
    </row>
    <row r="8" spans="1:2">
      <c r="A8">
        <v>79</v>
      </c>
      <c r="B8" s="21">
        <v>303.06196561840795</v>
      </c>
    </row>
    <row r="9" spans="1:2">
      <c r="A9">
        <v>81</v>
      </c>
      <c r="B9" s="21">
        <v>289.77349009688089</v>
      </c>
    </row>
    <row r="10" spans="1:2">
      <c r="A10">
        <v>85</v>
      </c>
      <c r="B10" s="21">
        <v>301.69926037511402</v>
      </c>
    </row>
    <row r="11" spans="1:2">
      <c r="A11">
        <v>85</v>
      </c>
      <c r="B11" s="21">
        <v>292.99738430791854</v>
      </c>
    </row>
    <row r="12" spans="1:2">
      <c r="A12">
        <v>87</v>
      </c>
      <c r="B12" s="21">
        <v>336.119023379037</v>
      </c>
    </row>
    <row r="13" spans="1:2">
      <c r="A13">
        <v>82</v>
      </c>
      <c r="B13" s="21">
        <v>320.29680414828141</v>
      </c>
    </row>
    <row r="14" spans="1:2">
      <c r="A14">
        <v>78</v>
      </c>
      <c r="B14" s="21">
        <v>243.78349000875332</v>
      </c>
    </row>
    <row r="15" spans="1:2">
      <c r="A15">
        <v>72</v>
      </c>
      <c r="B15" s="21">
        <v>263.22401955237973</v>
      </c>
    </row>
    <row r="16" spans="1:2">
      <c r="A16">
        <v>77</v>
      </c>
      <c r="B16" s="21">
        <v>304.62714640529992</v>
      </c>
    </row>
    <row r="17" spans="1:2">
      <c r="A17">
        <v>78</v>
      </c>
      <c r="B17" s="21">
        <v>288.71510646035699</v>
      </c>
    </row>
    <row r="18" spans="1:2">
      <c r="A18">
        <v>80</v>
      </c>
      <c r="B18" s="21">
        <v>298.46144231688299</v>
      </c>
    </row>
    <row r="19" spans="1:2">
      <c r="A19">
        <v>75</v>
      </c>
      <c r="B19" s="21">
        <v>238.19283349619747</v>
      </c>
    </row>
    <row r="20" spans="1:2">
      <c r="A20">
        <v>73</v>
      </c>
      <c r="B20" s="21">
        <v>254.29508480133401</v>
      </c>
    </row>
    <row r="21" spans="1:2">
      <c r="A21">
        <v>82</v>
      </c>
      <c r="B21" s="21">
        <v>305.58192839198091</v>
      </c>
    </row>
    <row r="22" spans="1:2">
      <c r="A22">
        <v>86</v>
      </c>
      <c r="B22" s="21">
        <v>322.34658960220997</v>
      </c>
    </row>
    <row r="23" spans="1:2">
      <c r="A23">
        <v>83</v>
      </c>
      <c r="B23" s="21">
        <v>248.79236043214965</v>
      </c>
    </row>
    <row r="24" spans="1:2">
      <c r="A24">
        <v>77</v>
      </c>
      <c r="B24" s="21">
        <v>252.3337118918185</v>
      </c>
    </row>
    <row r="25" spans="1:2">
      <c r="A25">
        <v>74</v>
      </c>
      <c r="B25" s="21">
        <v>262.89921145402138</v>
      </c>
    </row>
    <row r="26" spans="1:2">
      <c r="A26">
        <v>72</v>
      </c>
      <c r="B26" s="21">
        <v>258.794625465867</v>
      </c>
    </row>
    <row r="27" spans="1:2">
      <c r="A27">
        <v>78</v>
      </c>
      <c r="B27" s="21">
        <v>298.27105801661963</v>
      </c>
    </row>
    <row r="28" spans="1:2">
      <c r="A28">
        <v>71</v>
      </c>
      <c r="B28" s="21">
        <v>261.41614781770301</v>
      </c>
    </row>
    <row r="29" spans="1:2">
      <c r="A29">
        <v>81</v>
      </c>
      <c r="B29" s="21">
        <v>308.84269006316259</v>
      </c>
    </row>
    <row r="30" spans="1:2">
      <c r="A30">
        <v>80</v>
      </c>
      <c r="B30" s="21">
        <v>280.32112100730501</v>
      </c>
    </row>
    <row r="31" spans="1:2">
      <c r="A31">
        <v>74</v>
      </c>
      <c r="B31" s="21">
        <v>273.22401955238001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G16" sqref="G16"/>
    </sheetView>
  </sheetViews>
  <sheetFormatPr baseColWidth="10" defaultRowHeight="15" x14ac:dyDescent="0"/>
  <sheetData>
    <row r="1" spans="1:3" ht="56">
      <c r="A1" s="26" t="s">
        <v>28</v>
      </c>
      <c r="B1" s="26" t="s">
        <v>29</v>
      </c>
      <c r="C1" s="26" t="s">
        <v>30</v>
      </c>
    </row>
    <row r="2" spans="1:3">
      <c r="A2" s="25">
        <v>122.38963162162293</v>
      </c>
      <c r="B2" s="25">
        <v>79.445772761593489</v>
      </c>
      <c r="C2" s="25">
        <v>65.12395094778185</v>
      </c>
    </row>
    <row r="3" spans="1:3">
      <c r="A3" s="25">
        <v>119.52859237513444</v>
      </c>
      <c r="B3" s="25">
        <v>69.099432165821909</v>
      </c>
      <c r="C3" s="25">
        <v>73.719692928589609</v>
      </c>
    </row>
    <row r="4" spans="1:3">
      <c r="A4" s="25">
        <v>128.19480344546207</v>
      </c>
      <c r="B4" s="25">
        <v>74.989999738014006</v>
      </c>
      <c r="C4" s="25">
        <v>79.501378746607344</v>
      </c>
    </row>
    <row r="5" spans="1:3">
      <c r="A5" s="25">
        <v>126.33588313712757</v>
      </c>
      <c r="B5" s="25">
        <v>73.38843550874887</v>
      </c>
      <c r="C5" s="25">
        <v>68.213508854192384</v>
      </c>
    </row>
    <row r="6" spans="1:3">
      <c r="A6" s="25">
        <v>135.81727091883928</v>
      </c>
      <c r="B6" s="25">
        <v>80.850850321709032</v>
      </c>
      <c r="C6" s="25">
        <v>87.327487801890769</v>
      </c>
    </row>
    <row r="7" spans="1:3">
      <c r="A7" s="25">
        <v>137.88733330479559</v>
      </c>
      <c r="B7" s="25">
        <v>90.397510096557966</v>
      </c>
      <c r="C7" s="25">
        <v>73.567134681499283</v>
      </c>
    </row>
    <row r="8" spans="1:3">
      <c r="A8" s="25">
        <v>143.64855477636956</v>
      </c>
      <c r="B8" s="25">
        <v>68.810163421631287</v>
      </c>
      <c r="C8" s="25">
        <v>82.330162469876726</v>
      </c>
    </row>
    <row r="9" spans="1:3">
      <c r="A9" s="25">
        <v>130.320374500599</v>
      </c>
      <c r="B9" s="25">
        <v>90.533782118798257</v>
      </c>
      <c r="C9" s="25">
        <v>75.756982717454591</v>
      </c>
    </row>
    <row r="10" spans="1:3">
      <c r="A10" s="25">
        <v>107.63608473368194</v>
      </c>
      <c r="B10" s="25">
        <v>81.534499224065485</v>
      </c>
      <c r="C10" s="25">
        <v>70.316959868748441</v>
      </c>
    </row>
    <row r="11" spans="1:3">
      <c r="A11" s="25">
        <v>132.74649471639253</v>
      </c>
      <c r="B11" s="25">
        <v>61.007650635082683</v>
      </c>
      <c r="C11" s="25">
        <v>75.660566802053992</v>
      </c>
    </row>
    <row r="12" spans="1:3">
      <c r="A12" s="25">
        <v>118.5241374838314</v>
      </c>
      <c r="B12" s="25">
        <v>84.318847761327717</v>
      </c>
      <c r="C12" s="25">
        <v>71.843885585030392</v>
      </c>
    </row>
    <row r="13" spans="1:3">
      <c r="A13" s="25">
        <v>124.33788200141051</v>
      </c>
      <c r="B13" s="25">
        <v>80.567883865709149</v>
      </c>
      <c r="C13" s="25">
        <v>58.881930990850847</v>
      </c>
    </row>
    <row r="14" spans="1:3">
      <c r="A14" s="25">
        <v>117.24856987920947</v>
      </c>
      <c r="B14" s="25">
        <v>88.424488394419626</v>
      </c>
      <c r="C14" s="25">
        <v>51.655072432056187</v>
      </c>
    </row>
    <row r="15" spans="1:3">
      <c r="A15" s="25">
        <v>117.24968464469949</v>
      </c>
      <c r="B15" s="25">
        <v>73.330110389945261</v>
      </c>
      <c r="C15" s="25">
        <v>71.110092405247599</v>
      </c>
    </row>
    <row r="16" spans="1:3">
      <c r="A16" s="25">
        <v>133.60127977606012</v>
      </c>
      <c r="B16" s="25">
        <v>81.533828870208126</v>
      </c>
      <c r="C16" s="25">
        <v>84.460776899320692</v>
      </c>
    </row>
    <row r="17" spans="1:3">
      <c r="A17" s="25">
        <v>120.18498682005485</v>
      </c>
      <c r="B17" s="25">
        <v>77.704438563910259</v>
      </c>
      <c r="C17" s="25">
        <v>61.079131278565228</v>
      </c>
    </row>
    <row r="18" spans="1:3">
      <c r="A18" s="25">
        <v>114.33839465774138</v>
      </c>
      <c r="B18" s="25">
        <v>83.257100880432347</v>
      </c>
      <c r="C18" s="25">
        <v>62.892189653855993</v>
      </c>
    </row>
    <row r="19" spans="1:3">
      <c r="A19" s="25">
        <v>133.48136613586115</v>
      </c>
      <c r="B19" s="25">
        <v>93.228135801179548</v>
      </c>
      <c r="C19" s="25">
        <v>78.901667875033525</v>
      </c>
    </row>
    <row r="20" spans="1:3">
      <c r="A20" s="25">
        <v>121.80814033054239</v>
      </c>
      <c r="B20" s="25">
        <v>85.838332563957778</v>
      </c>
      <c r="C20" s="25">
        <v>75.063192961936608</v>
      </c>
    </row>
    <row r="21" spans="1:3">
      <c r="A21" s="25">
        <v>115.4038099417358</v>
      </c>
      <c r="B21" s="25">
        <v>90.56316290816747</v>
      </c>
      <c r="C21" s="25">
        <v>75.401768722609631</v>
      </c>
    </row>
    <row r="22" spans="1:3">
      <c r="A22" s="25">
        <v>125.94976901043584</v>
      </c>
      <c r="B22" s="25">
        <v>75.310447691561023</v>
      </c>
      <c r="C22" s="25">
        <v>80.153135283297587</v>
      </c>
    </row>
    <row r="23" spans="1:3">
      <c r="A23" s="25">
        <v>108.734912710478</v>
      </c>
      <c r="B23" s="25">
        <v>86.929558400712196</v>
      </c>
      <c r="C23" s="25">
        <v>74.874228353210768</v>
      </c>
    </row>
    <row r="24" spans="1:3">
      <c r="A24" s="25">
        <v>116.68581231939424</v>
      </c>
      <c r="B24" s="25">
        <v>79.10965623442182</v>
      </c>
      <c r="C24" s="25">
        <v>78.189265634605917</v>
      </c>
    </row>
    <row r="25" spans="1:3">
      <c r="A25" s="25">
        <v>127.1716546495858</v>
      </c>
      <c r="B25" s="25">
        <v>85.286094597233671</v>
      </c>
      <c r="C25" s="25">
        <v>72.864810127940558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Pareto Chart</vt:lpstr>
      <vt:lpstr>Dataxl1 (1)</vt:lpstr>
      <vt:lpstr>Histogram</vt:lpstr>
      <vt:lpstr>HistData(3) (1)</vt:lpstr>
      <vt:lpstr>Run Chart</vt:lpstr>
      <vt:lpstr>Scatter Plot</vt:lpstr>
      <vt:lpstr>Box Plot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Swan</dc:creator>
  <cp:lastModifiedBy>Elisabeth Swan</cp:lastModifiedBy>
  <dcterms:created xsi:type="dcterms:W3CDTF">2016-04-18T18:03:22Z</dcterms:created>
  <dcterms:modified xsi:type="dcterms:W3CDTF">2016-04-19T16:33:43Z</dcterms:modified>
</cp:coreProperties>
</file>